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TRS_OMTO\Закупки 2018\4 квартал\З_1257_ОК_ТиКР админ.зданий,ПЗ,инж.систем\03_КД\"/>
    </mc:Choice>
  </mc:AlternateContent>
  <bookViews>
    <workbookView xWindow="0" yWindow="0" windowWidth="21855" windowHeight="14940"/>
  </bookViews>
  <sheets>
    <sheet name="Sheet1" sheetId="1" r:id="rId1"/>
  </sheets>
  <definedNames>
    <definedName name="_xlnm.Print_Area" localSheetId="0">Sheet1!$A$1:$D$30</definedName>
  </definedNames>
  <calcPr calcId="162913" fullPrecision="0"/>
</workbook>
</file>

<file path=xl/calcChain.xml><?xml version="1.0" encoding="utf-8"?>
<calcChain xmlns="http://schemas.openxmlformats.org/spreadsheetml/2006/main">
  <c r="D28" i="1" l="1"/>
  <c r="D27" i="1"/>
  <c r="C28" i="1"/>
  <c r="D15" i="1" l="1"/>
  <c r="D20" i="1" l="1"/>
  <c r="C27" i="1" l="1"/>
  <c r="D26" i="1"/>
  <c r="D24" i="1"/>
  <c r="D25" i="1"/>
  <c r="D23" i="1"/>
  <c r="C21" i="1"/>
  <c r="D19" i="1"/>
  <c r="D18" i="1"/>
  <c r="C16" i="1"/>
  <c r="D14" i="1"/>
  <c r="D13" i="1"/>
  <c r="C11" i="1"/>
  <c r="D10" i="1"/>
  <c r="D9" i="1"/>
  <c r="D8" i="1"/>
  <c r="D7" i="1"/>
  <c r="D16" i="1" l="1"/>
  <c r="D11" i="1"/>
  <c r="D21" i="1"/>
</calcChain>
</file>

<file path=xl/sharedStrings.xml><?xml version="1.0" encoding="utf-8"?>
<sst xmlns="http://schemas.openxmlformats.org/spreadsheetml/2006/main" count="29" uniqueCount="27">
  <si>
    <t>КР ЗДАНИЕ РЕМОНТНО-ПРОИЗВОДСТВЕННОЙ БАЗЫ</t>
  </si>
  <si>
    <t>ТР ЗиС ТРС</t>
  </si>
  <si>
    <t>КР ЗДАНИЕ ГАРАЖА НЕЖИЛОЕ СТРОЕНИЕ ЛИТЕР</t>
  </si>
  <si>
    <t>КР мачты освещения на ПС Горная 110/10кВ</t>
  </si>
  <si>
    <t>КР Здания РЭП-2 типа с. Армизон</t>
  </si>
  <si>
    <t>КР ПРОИЗВОДСТВЕННЫЙ КОРПУС С ПОДВАЛОМ</t>
  </si>
  <si>
    <t>КР ТЕПЛАЯ СТОЯНКА С. ЮРГИНСКОЕ</t>
  </si>
  <si>
    <t>КР Здание ОПУ.</t>
  </si>
  <si>
    <t>ТР ЗиС ИТПО</t>
  </si>
  <si>
    <t>КР ЗДАНИЕ СКЛАДА СТРОЕНИЕ Б БАЗА КМБ</t>
  </si>
  <si>
    <t>КР РЭП КРОТОВО</t>
  </si>
  <si>
    <t>КР ЗДАНИЕ КОТЕЛЬНОЙ, ЗРУ-6 КВ</t>
  </si>
  <si>
    <t>ТР Зданий и сооружений ТобТПО</t>
  </si>
  <si>
    <t>ИТОГО:</t>
  </si>
  <si>
    <t>ТР Административные и производственные здания Южного ТПО Г.ЗАВОДОУКОВСК</t>
  </si>
  <si>
    <t>Итого по ТПО</t>
  </si>
  <si>
    <t>Итого по УТРС</t>
  </si>
  <si>
    <t>Южное ТПО</t>
  </si>
  <si>
    <t>УТРС</t>
  </si>
  <si>
    <t>Тобольское ТПО</t>
  </si>
  <si>
    <t>Ишимское ТПО</t>
  </si>
  <si>
    <t>№ п/п</t>
  </si>
  <si>
    <t>Наименование объектов и выполняемых работ</t>
  </si>
  <si>
    <t xml:space="preserve">Стоимость без НДС </t>
  </si>
  <si>
    <t>Стоимость       С НДС</t>
  </si>
  <si>
    <t>Приложение №6 к Конкурсной документации</t>
  </si>
  <si>
    <t>Расчет начальной (максимальной) цены единицы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</si>
</sst>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view="pageBreakPreview" zoomScale="110" zoomScaleNormal="100" zoomScaleSheetLayoutView="110" workbookViewId="0">
      <selection activeCell="A3" sqref="A3:D3"/>
    </sheetView>
  </sheetViews>
  <sheetFormatPr defaultRowHeight="12.75" outlineLevelRow="2" x14ac:dyDescent="0.2"/>
  <cols>
    <col min="1" max="1" width="5.140625" customWidth="1"/>
    <col min="2" max="2" width="52.42578125" customWidth="1"/>
    <col min="3" max="4" width="13" bestFit="1" customWidth="1"/>
  </cols>
  <sheetData>
    <row r="1" spans="1:4" ht="15.75" x14ac:dyDescent="0.2">
      <c r="A1" s="26" t="s">
        <v>25</v>
      </c>
      <c r="B1" s="26"/>
      <c r="C1" s="26"/>
      <c r="D1" s="26"/>
    </row>
    <row r="2" spans="1:4" ht="15.75" x14ac:dyDescent="0.2">
      <c r="A2" s="27"/>
      <c r="B2" s="27"/>
      <c r="C2" s="27"/>
      <c r="D2" s="27"/>
    </row>
    <row r="3" spans="1:4" ht="18.75" x14ac:dyDescent="0.2">
      <c r="A3" s="28" t="s">
        <v>26</v>
      </c>
      <c r="B3" s="28"/>
      <c r="C3" s="28"/>
      <c r="D3" s="28"/>
    </row>
    <row r="4" spans="1:4" x14ac:dyDescent="0.2">
      <c r="B4" s="1"/>
      <c r="C4" s="25"/>
      <c r="D4" s="25"/>
    </row>
    <row r="5" spans="1:4" ht="37.5" x14ac:dyDescent="0.2">
      <c r="A5" s="14" t="s">
        <v>21</v>
      </c>
      <c r="B5" s="15" t="s">
        <v>22</v>
      </c>
      <c r="C5" s="16" t="s">
        <v>23</v>
      </c>
      <c r="D5" s="16" t="s">
        <v>24</v>
      </c>
    </row>
    <row r="6" spans="1:4" x14ac:dyDescent="0.2">
      <c r="A6" s="3"/>
      <c r="B6" s="12" t="s">
        <v>17</v>
      </c>
      <c r="C6" s="2"/>
      <c r="D6" s="2"/>
    </row>
    <row r="7" spans="1:4" outlineLevel="2" x14ac:dyDescent="0.2">
      <c r="A7" s="17">
        <v>1</v>
      </c>
      <c r="B7" s="7" t="s">
        <v>6</v>
      </c>
      <c r="C7" s="5">
        <v>2895962.85</v>
      </c>
      <c r="D7" s="5">
        <f>C7*1.2</f>
        <v>3475155.42</v>
      </c>
    </row>
    <row r="8" spans="1:4" ht="25.5" outlineLevel="2" x14ac:dyDescent="0.2">
      <c r="A8" s="17">
        <v>2</v>
      </c>
      <c r="B8" s="7" t="s">
        <v>14</v>
      </c>
      <c r="C8" s="5">
        <v>1915935.38</v>
      </c>
      <c r="D8" s="5">
        <f>C8*1.2</f>
        <v>2299122.46</v>
      </c>
    </row>
    <row r="9" spans="1:4" outlineLevel="2" x14ac:dyDescent="0.2">
      <c r="A9" s="17">
        <v>3</v>
      </c>
      <c r="B9" s="7" t="s">
        <v>5</v>
      </c>
      <c r="C9" s="5">
        <v>33781.15</v>
      </c>
      <c r="D9" s="5">
        <f>C9*1.2</f>
        <v>40537.379999999997</v>
      </c>
    </row>
    <row r="10" spans="1:4" outlineLevel="2" x14ac:dyDescent="0.2">
      <c r="A10" s="17">
        <v>4</v>
      </c>
      <c r="B10" s="7" t="s">
        <v>4</v>
      </c>
      <c r="C10" s="5">
        <v>207473.51</v>
      </c>
      <c r="D10" s="5">
        <f>C10*1.2</f>
        <v>248968.21</v>
      </c>
    </row>
    <row r="11" spans="1:4" outlineLevel="2" x14ac:dyDescent="0.2">
      <c r="A11" s="17"/>
      <c r="B11" s="7" t="s">
        <v>15</v>
      </c>
      <c r="C11" s="19">
        <f>SUM(C7:C10)</f>
        <v>5053152.8899999997</v>
      </c>
      <c r="D11" s="19">
        <f>D7+D8+D9+D10</f>
        <v>6063783.4699999997</v>
      </c>
    </row>
    <row r="12" spans="1:4" outlineLevel="2" x14ac:dyDescent="0.2">
      <c r="A12" s="17"/>
      <c r="B12" s="11" t="s">
        <v>18</v>
      </c>
      <c r="C12" s="5"/>
      <c r="D12" s="5"/>
    </row>
    <row r="13" spans="1:4" s="9" customFormat="1" outlineLevel="2" x14ac:dyDescent="0.2">
      <c r="A13" s="18">
        <v>5</v>
      </c>
      <c r="B13" s="8" t="s">
        <v>1</v>
      </c>
      <c r="C13" s="5">
        <v>5946402.3799999999</v>
      </c>
      <c r="D13" s="6">
        <f>C13*1.2</f>
        <v>7135682.8600000003</v>
      </c>
    </row>
    <row r="14" spans="1:4" s="9" customFormat="1" outlineLevel="2" x14ac:dyDescent="0.2">
      <c r="A14" s="18">
        <v>6</v>
      </c>
      <c r="B14" s="8" t="s">
        <v>2</v>
      </c>
      <c r="C14" s="5">
        <v>3788363.08</v>
      </c>
      <c r="D14" s="6">
        <f>C14*1.2</f>
        <v>4546035.7</v>
      </c>
    </row>
    <row r="15" spans="1:4" s="9" customFormat="1" outlineLevel="2" x14ac:dyDescent="0.2">
      <c r="A15" s="18">
        <v>7</v>
      </c>
      <c r="B15" s="8" t="s">
        <v>9</v>
      </c>
      <c r="C15" s="5">
        <v>5152739.5999999996</v>
      </c>
      <c r="D15" s="6">
        <f>C15*1.2</f>
        <v>6183287.5199999996</v>
      </c>
    </row>
    <row r="16" spans="1:4" s="9" customFormat="1" outlineLevel="2" x14ac:dyDescent="0.2">
      <c r="A16" s="18"/>
      <c r="B16" s="8" t="s">
        <v>16</v>
      </c>
      <c r="C16" s="19">
        <f>SUM(C13:C15)</f>
        <v>14887505.060000001</v>
      </c>
      <c r="D16" s="20">
        <f>D13+D14+D15</f>
        <v>17865006.079999998</v>
      </c>
    </row>
    <row r="17" spans="1:4" s="9" customFormat="1" outlineLevel="2" x14ac:dyDescent="0.2">
      <c r="A17" s="18"/>
      <c r="B17" s="10" t="s">
        <v>19</v>
      </c>
      <c r="C17" s="5"/>
      <c r="D17" s="6"/>
    </row>
    <row r="18" spans="1:4" outlineLevel="2" x14ac:dyDescent="0.2">
      <c r="A18" s="17">
        <v>8</v>
      </c>
      <c r="B18" s="7" t="s">
        <v>3</v>
      </c>
      <c r="C18" s="5">
        <v>568839.6</v>
      </c>
      <c r="D18" s="5">
        <f>C18*1.2</f>
        <v>682607.52</v>
      </c>
    </row>
    <row r="19" spans="1:4" outlineLevel="2" x14ac:dyDescent="0.2">
      <c r="A19" s="17">
        <v>9</v>
      </c>
      <c r="B19" s="7" t="s">
        <v>12</v>
      </c>
      <c r="C19" s="5">
        <v>2884187.37</v>
      </c>
      <c r="D19" s="5">
        <f>C19*1.2</f>
        <v>3461024.84</v>
      </c>
    </row>
    <row r="20" spans="1:4" outlineLevel="2" x14ac:dyDescent="0.2">
      <c r="A20" s="17">
        <v>10</v>
      </c>
      <c r="B20" s="7" t="s">
        <v>11</v>
      </c>
      <c r="C20" s="5">
        <v>3599169.66</v>
      </c>
      <c r="D20" s="5">
        <f>C20*1.2</f>
        <v>4319003.59</v>
      </c>
    </row>
    <row r="21" spans="1:4" outlineLevel="2" x14ac:dyDescent="0.2">
      <c r="A21" s="17"/>
      <c r="B21" s="7" t="s">
        <v>15</v>
      </c>
      <c r="C21" s="19">
        <f>SUM(C18:C20)</f>
        <v>7052196.6299999999</v>
      </c>
      <c r="D21" s="19">
        <f>D18+D19+D20</f>
        <v>8462635.9499999993</v>
      </c>
    </row>
    <row r="22" spans="1:4" outlineLevel="2" x14ac:dyDescent="0.2">
      <c r="A22" s="17"/>
      <c r="B22" s="11" t="s">
        <v>20</v>
      </c>
      <c r="C22" s="5"/>
      <c r="D22" s="5"/>
    </row>
    <row r="23" spans="1:4" outlineLevel="2" x14ac:dyDescent="0.2">
      <c r="A23" s="17">
        <v>11</v>
      </c>
      <c r="B23" s="7" t="s">
        <v>0</v>
      </c>
      <c r="C23" s="5">
        <v>2332827.7000000002</v>
      </c>
      <c r="D23" s="5">
        <f>C23*1.2</f>
        <v>2799393.24</v>
      </c>
    </row>
    <row r="24" spans="1:4" outlineLevel="2" x14ac:dyDescent="0.2">
      <c r="A24" s="17">
        <v>12</v>
      </c>
      <c r="B24" s="7" t="s">
        <v>10</v>
      </c>
      <c r="C24" s="5">
        <v>3564176.74</v>
      </c>
      <c r="D24" s="5">
        <f>C24*1.2</f>
        <v>4277012.09</v>
      </c>
    </row>
    <row r="25" spans="1:4" outlineLevel="2" x14ac:dyDescent="0.2">
      <c r="A25" s="17">
        <v>13</v>
      </c>
      <c r="B25" s="7" t="s">
        <v>7</v>
      </c>
      <c r="C25" s="5">
        <v>4232338.21</v>
      </c>
      <c r="D25" s="5">
        <f t="shared" ref="D25:D26" si="0">C25*1.2</f>
        <v>5078805.8499999996</v>
      </c>
    </row>
    <row r="26" spans="1:4" outlineLevel="2" x14ac:dyDescent="0.2">
      <c r="A26" s="17">
        <v>14</v>
      </c>
      <c r="B26" s="7" t="s">
        <v>8</v>
      </c>
      <c r="C26" s="5">
        <v>4223274.6500000004</v>
      </c>
      <c r="D26" s="5">
        <f t="shared" si="0"/>
        <v>5067929.58</v>
      </c>
    </row>
    <row r="27" spans="1:4" outlineLevel="2" x14ac:dyDescent="0.2">
      <c r="A27" s="4"/>
      <c r="B27" s="7" t="s">
        <v>15</v>
      </c>
      <c r="C27" s="19">
        <f>SUM(C23:C26)</f>
        <v>14352617.300000001</v>
      </c>
      <c r="D27" s="19">
        <f>D23+D24+D25+D26</f>
        <v>17223140.760000002</v>
      </c>
    </row>
    <row r="28" spans="1:4" outlineLevel="1" x14ac:dyDescent="0.2">
      <c r="A28" s="4"/>
      <c r="B28" s="13" t="s">
        <v>13</v>
      </c>
      <c r="C28" s="19">
        <f>C11+C16+C21+C27</f>
        <v>41345471.880000003</v>
      </c>
      <c r="D28" s="20">
        <f>D27+D21+D16+D11</f>
        <v>49614566.259999998</v>
      </c>
    </row>
    <row r="29" spans="1:4" outlineLevel="1" x14ac:dyDescent="0.2">
      <c r="A29" s="21"/>
      <c r="B29" s="22"/>
      <c r="C29" s="23"/>
      <c r="D29" s="24"/>
    </row>
  </sheetData>
  <mergeCells count="3">
    <mergeCell ref="C4:D4"/>
    <mergeCell ref="A1:D1"/>
    <mergeCell ref="A3:D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Семенова Зайнаб Аданисовна</cp:lastModifiedBy>
  <cp:revision>1</cp:revision>
  <cp:lastPrinted>2018-08-29T06:26:02Z</cp:lastPrinted>
  <dcterms:created xsi:type="dcterms:W3CDTF">2018-07-31T03:34:53Z</dcterms:created>
  <dcterms:modified xsi:type="dcterms:W3CDTF">2018-10-31T03:27:50Z</dcterms:modified>
  <cp:category/>
</cp:coreProperties>
</file>